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"/>
    </mc:Choice>
  </mc:AlternateContent>
  <xr:revisionPtr revIDLastSave="24" documentId="8_{997CE2E7-D8FF-4BBC-B439-78356F04F245}" xr6:coauthVersionLast="47" xr6:coauthVersionMax="47" xr10:uidLastSave="{AFD4F34E-4AF2-4A3C-88E6-181DE9C336CB}"/>
  <bookViews>
    <workbookView xWindow="-120" yWindow="-120" windowWidth="29040" windowHeight="15720" xr2:uid="{00000000-000D-0000-FFFF-FFFF00000000}"/>
  </bookViews>
  <sheets>
    <sheet name="Blende side 6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4" i="1" s="1"/>
  <c r="G13" i="1"/>
  <c r="G14" i="1" s="1"/>
  <c r="C13" i="1"/>
  <c r="C14" i="1" s="1"/>
</calcChain>
</file>

<file path=xl/sharedStrings.xml><?xml version="1.0" encoding="utf-8"?>
<sst xmlns="http://schemas.openxmlformats.org/spreadsheetml/2006/main" count="62" uniqueCount="34">
  <si>
    <t>rho</t>
  </si>
  <si>
    <t>flow</t>
  </si>
  <si>
    <t>bar</t>
  </si>
  <si>
    <t>-</t>
  </si>
  <si>
    <t>mm</t>
  </si>
  <si>
    <t>l/min</t>
  </si>
  <si>
    <t>Flow i en dyse</t>
  </si>
  <si>
    <t>Indtastning</t>
  </si>
  <si>
    <t>Resultat</t>
  </si>
  <si>
    <t>Trykfald i en dyse</t>
  </si>
  <si>
    <t>Flow</t>
  </si>
  <si>
    <t>Delta p</t>
  </si>
  <si>
    <t>Dysens diameter</t>
  </si>
  <si>
    <t>Diameter</t>
  </si>
  <si>
    <t>3.3.3</t>
  </si>
  <si>
    <r>
      <t>kg/m</t>
    </r>
    <r>
      <rPr>
        <vertAlign val="superscript"/>
        <sz val="10"/>
        <rFont val="Arial"/>
        <family val="2"/>
      </rPr>
      <t>3</t>
    </r>
  </si>
  <si>
    <r>
      <t>mm</t>
    </r>
    <r>
      <rPr>
        <vertAlign val="superscript"/>
        <sz val="10"/>
        <rFont val="Arial"/>
        <family val="2"/>
      </rPr>
      <t>2</t>
    </r>
  </si>
  <si>
    <t>Areal</t>
  </si>
  <si>
    <t>Trykfald</t>
  </si>
  <si>
    <t>Afstrømningskoeficienten er bestemt af blendens form</t>
  </si>
  <si>
    <t>Type</t>
  </si>
  <si>
    <t>a</t>
  </si>
  <si>
    <t>b</t>
  </si>
  <si>
    <t>c</t>
  </si>
  <si>
    <t>Cd</t>
  </si>
  <si>
    <t>0,6</t>
  </si>
  <si>
    <t>0,8</t>
  </si>
  <si>
    <t>1,0</t>
  </si>
  <si>
    <t>d</t>
  </si>
  <si>
    <t>Type d er egnet til små dysediametre, idet der kan forbores fra begge sider før dysehullet bores</t>
  </si>
  <si>
    <t>OBS pas på med afgratning,. Det reducer trykfaldet!</t>
  </si>
  <si>
    <t>OBS</t>
  </si>
  <si>
    <t>Vær opmærksom på at store trykfald kan lede til kavitation og støj på bagsiden.</t>
  </si>
  <si>
    <t>Brug gerne flere dyser i serie, men hold afstand så strømmen kan falde til 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</si>
</sst>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2" fillId="0" borderId="0" xfId="0" applyFont="1"/>
    <xf numFmtId="0" fontId="3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5" xfId="0" quotePrefix="1" applyFill="1" applyBorder="1"/>
    <xf numFmtId="0" fontId="0" fillId="3" borderId="5" xfId="0" applyFill="1" applyBorder="1"/>
    <xf numFmtId="0" fontId="0" fillId="3" borderId="4" xfId="0" applyFill="1" applyBorder="1"/>
    <xf numFmtId="0" fontId="0" fillId="3" borderId="6" xfId="0" applyFill="1" applyBorder="1"/>
    <xf numFmtId="164" fontId="0" fillId="3" borderId="8" xfId="0" applyNumberFormat="1" applyFill="1" applyBorder="1"/>
    <xf numFmtId="0" fontId="0" fillId="3" borderId="7" xfId="0" applyFill="1" applyBorder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2" borderId="0" xfId="0" applyFill="1" applyProtection="1">
      <protection locked="0"/>
    </xf>
    <xf numFmtId="0" fontId="0" fillId="3" borderId="0" xfId="0" applyFill="1"/>
    <xf numFmtId="2" fontId="0" fillId="3" borderId="0" xfId="0" applyNumberFormat="1" applyFill="1"/>
    <xf numFmtId="164" fontId="0" fillId="0" borderId="0" xfId="0" applyNumberFormat="1"/>
    <xf numFmtId="0" fontId="0" fillId="2" borderId="0" xfId="0" applyFill="1"/>
    <xf numFmtId="0" fontId="3" fillId="3" borderId="4" xfId="0" applyFont="1" applyFill="1" applyBorder="1"/>
    <xf numFmtId="2" fontId="0" fillId="0" borderId="0" xfId="0" applyNumberFormat="1"/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17</xdr:row>
      <xdr:rowOff>104775</xdr:rowOff>
    </xdr:from>
    <xdr:to>
      <xdr:col>7</xdr:col>
      <xdr:colOff>576853</xdr:colOff>
      <xdr:row>21</xdr:row>
      <xdr:rowOff>161139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7F5FAD05-9DFE-4F37-BA13-0557EF72F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2981325"/>
          <a:ext cx="3739153" cy="1351764"/>
        </a:xfrm>
        <a:prstGeom prst="rect">
          <a:avLst/>
        </a:prstGeom>
      </xdr:spPr>
    </xdr:pic>
    <xdr:clientData/>
  </xdr:twoCellAnchor>
  <xdr:twoCellAnchor>
    <xdr:from>
      <xdr:col>13</xdr:col>
      <xdr:colOff>514350</xdr:colOff>
      <xdr:row>4</xdr:row>
      <xdr:rowOff>0</xdr:rowOff>
    </xdr:from>
    <xdr:to>
      <xdr:col>20</xdr:col>
      <xdr:colOff>130145</xdr:colOff>
      <xdr:row>29</xdr:row>
      <xdr:rowOff>10887</xdr:rowOff>
    </xdr:to>
    <xdr:grpSp>
      <xdr:nvGrpSpPr>
        <xdr:cNvPr id="3" name="Gruppe 2">
          <a:extLst>
            <a:ext uri="{FF2B5EF4-FFF2-40B4-BE49-F238E27FC236}">
              <a16:creationId xmlns:a16="http://schemas.microsoft.com/office/drawing/2014/main" id="{65610324-7CE6-4E5D-8834-21835D0F3693}"/>
            </a:ext>
          </a:extLst>
        </xdr:cNvPr>
        <xdr:cNvGrpSpPr/>
      </xdr:nvGrpSpPr>
      <xdr:grpSpPr>
        <a:xfrm>
          <a:off x="8477250" y="723900"/>
          <a:ext cx="3882995" cy="4754337"/>
          <a:chOff x="8162925" y="619125"/>
          <a:chExt cx="4797395" cy="5478237"/>
        </a:xfrm>
      </xdr:grpSpPr>
      <xdr:pic>
        <xdr:nvPicPr>
          <xdr:cNvPr id="4" name="Billede 1">
            <a:extLst>
              <a:ext uri="{FF2B5EF4-FFF2-40B4-BE49-F238E27FC236}">
                <a16:creationId xmlns:a16="http://schemas.microsoft.com/office/drawing/2014/main" id="{296BE07D-379D-B7E5-77BF-FD1074721D5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162925" y="619125"/>
            <a:ext cx="4797395" cy="28234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Billede 2">
            <a:extLst>
              <a:ext uri="{FF2B5EF4-FFF2-40B4-BE49-F238E27FC236}">
                <a16:creationId xmlns:a16="http://schemas.microsoft.com/office/drawing/2014/main" id="{4A5B885D-2850-F00B-F308-0598F9F988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20075" y="3431860"/>
            <a:ext cx="4501243" cy="266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I27" sqref="I27"/>
    </sheetView>
  </sheetViews>
  <sheetFormatPr defaultRowHeight="12.75" x14ac:dyDescent="0.2"/>
  <cols>
    <col min="2" max="2" width="11.42578125" bestFit="1" customWidth="1"/>
    <col min="3" max="3" width="7.42578125" bestFit="1" customWidth="1"/>
    <col min="11" max="11" width="9.140625" customWidth="1"/>
  </cols>
  <sheetData>
    <row r="1" spans="1:12" ht="18" x14ac:dyDescent="0.25">
      <c r="A1" s="1" t="s">
        <v>6</v>
      </c>
      <c r="C1" s="1" t="s">
        <v>14</v>
      </c>
    </row>
    <row r="3" spans="1:12" x14ac:dyDescent="0.2">
      <c r="B3" s="2" t="s">
        <v>6</v>
      </c>
      <c r="F3" s="2" t="s">
        <v>9</v>
      </c>
      <c r="J3" s="2" t="s">
        <v>12</v>
      </c>
    </row>
    <row r="4" spans="1:12" ht="13.5" thickBot="1" x14ac:dyDescent="0.25"/>
    <row r="5" spans="1:12" x14ac:dyDescent="0.2">
      <c r="B5" s="3" t="s">
        <v>7</v>
      </c>
      <c r="C5" s="4"/>
      <c r="D5" s="5"/>
      <c r="F5" s="3" t="s">
        <v>7</v>
      </c>
      <c r="G5" s="4"/>
      <c r="H5" s="5"/>
      <c r="J5" s="3" t="s">
        <v>7</v>
      </c>
      <c r="K5" s="4"/>
      <c r="L5" s="5"/>
    </row>
    <row r="6" spans="1:12" x14ac:dyDescent="0.2">
      <c r="B6" s="6"/>
      <c r="C6" s="23"/>
      <c r="D6" s="7"/>
      <c r="F6" s="6"/>
      <c r="G6" s="23"/>
      <c r="H6" s="7"/>
      <c r="J6" s="6"/>
      <c r="K6" s="23"/>
      <c r="L6" s="7"/>
    </row>
    <row r="7" spans="1:12" x14ac:dyDescent="0.2">
      <c r="B7" s="6" t="s">
        <v>18</v>
      </c>
      <c r="C7" s="19">
        <v>200</v>
      </c>
      <c r="D7" s="7" t="s">
        <v>2</v>
      </c>
      <c r="F7" s="6" t="s">
        <v>10</v>
      </c>
      <c r="G7" s="19">
        <v>12</v>
      </c>
      <c r="H7" s="7" t="s">
        <v>5</v>
      </c>
      <c r="J7" s="6" t="s">
        <v>18</v>
      </c>
      <c r="K7" s="19">
        <v>50</v>
      </c>
      <c r="L7" s="7" t="s">
        <v>2</v>
      </c>
    </row>
    <row r="8" spans="1:12" x14ac:dyDescent="0.2">
      <c r="B8" s="6" t="s">
        <v>24</v>
      </c>
      <c r="C8" s="19">
        <v>0.6</v>
      </c>
      <c r="D8" s="8" t="s">
        <v>3</v>
      </c>
      <c r="F8" s="6" t="s">
        <v>24</v>
      </c>
      <c r="G8" s="19">
        <v>0.6</v>
      </c>
      <c r="H8" s="8" t="s">
        <v>3</v>
      </c>
      <c r="J8" s="6" t="s">
        <v>24</v>
      </c>
      <c r="K8" s="19">
        <v>0.6</v>
      </c>
      <c r="L8" s="8" t="s">
        <v>3</v>
      </c>
    </row>
    <row r="9" spans="1:12" x14ac:dyDescent="0.2">
      <c r="B9" s="6" t="s">
        <v>13</v>
      </c>
      <c r="C9" s="19">
        <v>0.5</v>
      </c>
      <c r="D9" s="7" t="s">
        <v>4</v>
      </c>
      <c r="F9" s="6" t="s">
        <v>13</v>
      </c>
      <c r="G9" s="19">
        <v>1.7</v>
      </c>
      <c r="H9" s="7" t="s">
        <v>4</v>
      </c>
      <c r="J9" s="6" t="s">
        <v>10</v>
      </c>
      <c r="K9" s="19">
        <v>12</v>
      </c>
      <c r="L9" s="7" t="s">
        <v>5</v>
      </c>
    </row>
    <row r="10" spans="1:12" ht="14.25" x14ac:dyDescent="0.2">
      <c r="B10" s="6" t="s">
        <v>0</v>
      </c>
      <c r="C10" s="19">
        <v>890</v>
      </c>
      <c r="D10" s="7" t="s">
        <v>15</v>
      </c>
      <c r="F10" s="6" t="s">
        <v>0</v>
      </c>
      <c r="G10" s="19">
        <v>890</v>
      </c>
      <c r="H10" s="7" t="s">
        <v>15</v>
      </c>
      <c r="J10" s="6" t="s">
        <v>0</v>
      </c>
      <c r="K10" s="19">
        <v>890</v>
      </c>
      <c r="L10" s="7" t="s">
        <v>15</v>
      </c>
    </row>
    <row r="11" spans="1:12" x14ac:dyDescent="0.2">
      <c r="B11" s="24" t="s">
        <v>8</v>
      </c>
      <c r="C11" s="20"/>
      <c r="D11" s="9"/>
      <c r="F11" s="24" t="s">
        <v>8</v>
      </c>
      <c r="G11" s="20"/>
      <c r="H11" s="9"/>
      <c r="J11" s="24" t="s">
        <v>8</v>
      </c>
      <c r="K11" s="20"/>
      <c r="L11" s="9"/>
    </row>
    <row r="12" spans="1:12" x14ac:dyDescent="0.2">
      <c r="B12" s="10"/>
      <c r="C12" s="20"/>
      <c r="D12" s="9"/>
      <c r="F12" s="10"/>
      <c r="G12" s="20"/>
      <c r="H12" s="9"/>
      <c r="J12" s="10"/>
      <c r="K12" s="20"/>
      <c r="L12" s="9"/>
    </row>
    <row r="13" spans="1:12" ht="14.25" x14ac:dyDescent="0.2">
      <c r="B13" s="10" t="s">
        <v>17</v>
      </c>
      <c r="C13" s="21">
        <f>+PI()/4*C9^2</f>
        <v>0.19634954084936207</v>
      </c>
      <c r="D13" s="9" t="s">
        <v>16</v>
      </c>
      <c r="F13" s="10" t="s">
        <v>17</v>
      </c>
      <c r="G13" s="21">
        <f>+PI()/4*G9^2</f>
        <v>2.2698006922186251</v>
      </c>
      <c r="H13" s="9" t="s">
        <v>16</v>
      </c>
      <c r="J13" s="10" t="s">
        <v>17</v>
      </c>
      <c r="K13" s="21">
        <f>+K9/60000/K8/(SQRT(2/K10*K7*100000))*1000000</f>
        <v>3.1446603773522015</v>
      </c>
      <c r="L13" s="9" t="s">
        <v>16</v>
      </c>
    </row>
    <row r="14" spans="1:12" ht="13.5" thickBot="1" x14ac:dyDescent="0.25">
      <c r="B14" s="11" t="s">
        <v>1</v>
      </c>
      <c r="C14" s="12">
        <f>+C8*C13*0.000001*SQRT(2/C10*C7*100000)*60000</f>
        <v>1.4985366986919311</v>
      </c>
      <c r="D14" s="13" t="s">
        <v>5</v>
      </c>
      <c r="F14" s="11" t="s">
        <v>11</v>
      </c>
      <c r="G14" s="12">
        <f>+(G7/60000)^2/G8^2/(G13*0.000001)^2*G10/2*0.00001</f>
        <v>95.971449300634362</v>
      </c>
      <c r="H14" s="13" t="s">
        <v>2</v>
      </c>
      <c r="J14" s="11" t="s">
        <v>13</v>
      </c>
      <c r="K14" s="12">
        <f>+SQRT(K13*4/PI())</f>
        <v>2.0009762485363543</v>
      </c>
      <c r="L14" s="13" t="s">
        <v>4</v>
      </c>
    </row>
    <row r="15" spans="1:12" x14ac:dyDescent="0.2">
      <c r="C15" s="25"/>
      <c r="G15" s="22"/>
      <c r="K15" s="22"/>
    </row>
    <row r="18" spans="2:13" x14ac:dyDescent="0.2">
      <c r="C18" s="25"/>
    </row>
    <row r="19" spans="2:13" x14ac:dyDescent="0.2">
      <c r="K19" s="15" t="s">
        <v>31</v>
      </c>
    </row>
    <row r="20" spans="2:13" ht="38.25" customHeight="1" x14ac:dyDescent="0.2">
      <c r="K20" s="26" t="s">
        <v>32</v>
      </c>
      <c r="L20" s="26"/>
      <c r="M20" s="26"/>
    </row>
    <row r="21" spans="2:13" ht="38.25" customHeight="1" x14ac:dyDescent="0.2">
      <c r="K21" s="26" t="s">
        <v>33</v>
      </c>
      <c r="L21" s="26"/>
      <c r="M21" s="26"/>
    </row>
    <row r="23" spans="2:13" x14ac:dyDescent="0.2">
      <c r="K23" s="14"/>
    </row>
    <row r="25" spans="2:13" x14ac:dyDescent="0.2">
      <c r="B25" s="15" t="s">
        <v>30</v>
      </c>
    </row>
    <row r="26" spans="2:13" x14ac:dyDescent="0.2">
      <c r="B26" s="17" t="s">
        <v>19</v>
      </c>
    </row>
    <row r="28" spans="2:13" x14ac:dyDescent="0.2">
      <c r="B28" s="2" t="s">
        <v>20</v>
      </c>
      <c r="C28" s="2" t="s">
        <v>24</v>
      </c>
    </row>
    <row r="30" spans="2:13" x14ac:dyDescent="0.2">
      <c r="B30" t="s">
        <v>21</v>
      </c>
      <c r="C30" t="s">
        <v>25</v>
      </c>
    </row>
    <row r="31" spans="2:13" x14ac:dyDescent="0.2">
      <c r="B31" t="s">
        <v>22</v>
      </c>
      <c r="C31" t="s">
        <v>26</v>
      </c>
    </row>
    <row r="32" spans="2:13" x14ac:dyDescent="0.2">
      <c r="B32" t="s">
        <v>23</v>
      </c>
      <c r="C32" t="s">
        <v>27</v>
      </c>
    </row>
    <row r="33" spans="2:4" x14ac:dyDescent="0.2">
      <c r="B33" s="14" t="s">
        <v>28</v>
      </c>
      <c r="C33" s="16">
        <v>0.6</v>
      </c>
      <c r="D33" s="18" t="s">
        <v>29</v>
      </c>
    </row>
  </sheetData>
  <sheetProtection selectLockedCells="1"/>
  <mergeCells count="2">
    <mergeCell ref="K20:M20"/>
    <mergeCell ref="K21:M21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Blende side 63</vt:lpstr>
    </vt:vector>
  </TitlesOfParts>
  <Company>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Windfeld Rasmussen</dc:creator>
  <cp:lastModifiedBy>Peter Windfeld Rasmussen</cp:lastModifiedBy>
  <dcterms:created xsi:type="dcterms:W3CDTF">2007-06-19T09:30:10Z</dcterms:created>
  <dcterms:modified xsi:type="dcterms:W3CDTF">2025-09-16T13:46:40Z</dcterms:modified>
</cp:coreProperties>
</file>